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405" windowWidth="19440" windowHeight="12300"/>
  </bookViews>
  <sheets>
    <sheet name="Диализ 2020" sheetId="1" r:id="rId1"/>
  </sheets>
  <externalReferences>
    <externalReference r:id="rId2"/>
    <externalReference r:id="rId3"/>
  </externalReferences>
  <definedNames>
    <definedName name="_xlnm._FilterDatabase" localSheetId="0" hidden="1">'Диализ 2020'!$A$15:$J$44</definedName>
    <definedName name="dsDRGid">[1]dsDRG!$A$2:$A$126</definedName>
    <definedName name="dsDRGn">[1]dsDRG!$C$2:$C$126</definedName>
    <definedName name="dsPRoms">[1]prof!$H$2:$H$27</definedName>
    <definedName name="sDRGid">[2]sDRG!$A$2:$A$320</definedName>
    <definedName name="sDRGn">[2]sDRG!$C$2:$C$320</definedName>
    <definedName name="sPRoms">[2]prof!$C$2:$C$34</definedName>
  </definedNames>
  <calcPr calcId="144525"/>
</workbook>
</file>

<file path=xl/calcChain.xml><?xml version="1.0" encoding="utf-8"?>
<calcChain xmlns="http://schemas.openxmlformats.org/spreadsheetml/2006/main">
  <c r="H42" i="1" l="1"/>
  <c r="H43" i="1" s="1"/>
  <c r="J41" i="1"/>
  <c r="J42" i="1" s="1"/>
  <c r="J43" i="1" s="1"/>
  <c r="J16" i="1" l="1"/>
  <c r="J17" i="1"/>
  <c r="H18" i="1"/>
  <c r="J19" i="1"/>
  <c r="H20" i="1"/>
  <c r="J20" i="1"/>
  <c r="J49" i="1" s="1"/>
  <c r="J21" i="1"/>
  <c r="J22" i="1"/>
  <c r="J23" i="1"/>
  <c r="J24" i="1"/>
  <c r="H25" i="1"/>
  <c r="J27" i="1"/>
  <c r="J28" i="1"/>
  <c r="J29" i="1"/>
  <c r="H30" i="1"/>
  <c r="J31" i="1"/>
  <c r="H32" i="1"/>
  <c r="J32" i="1"/>
  <c r="J34" i="1"/>
  <c r="H35" i="1"/>
  <c r="H36" i="1" s="1"/>
  <c r="J35" i="1"/>
  <c r="J36" i="1" s="1"/>
  <c r="J37" i="1"/>
  <c r="J38" i="1"/>
  <c r="H39" i="1"/>
  <c r="H40" i="1" s="1"/>
  <c r="H49" i="1"/>
  <c r="H33" i="1" l="1"/>
  <c r="J30" i="1"/>
  <c r="J33" i="1" s="1"/>
  <c r="H26" i="1"/>
  <c r="H44" i="1" s="1"/>
  <c r="J39" i="1"/>
  <c r="J40" i="1" s="1"/>
  <c r="H50" i="1"/>
  <c r="J25" i="1"/>
  <c r="J50" i="1" s="1"/>
  <c r="H48" i="1"/>
  <c r="H47" i="1" s="1"/>
  <c r="J18" i="1"/>
  <c r="J48" i="1" l="1"/>
  <c r="J47" i="1" s="1"/>
  <c r="J26" i="1"/>
  <c r="J44" i="1" l="1"/>
</calcChain>
</file>

<file path=xl/sharedStrings.xml><?xml version="1.0" encoding="utf-8"?>
<sst xmlns="http://schemas.openxmlformats.org/spreadsheetml/2006/main" count="99" uniqueCount="56">
  <si>
    <t>Поликлиника</t>
  </si>
  <si>
    <t>Дневной стационар</t>
  </si>
  <si>
    <t>Стационар</t>
  </si>
  <si>
    <t>Итоги по условиям оказания МП</t>
  </si>
  <si>
    <t>Сумма, руб.</t>
  </si>
  <si>
    <t>Кол-во услуг</t>
  </si>
  <si>
    <t>Общий итог</t>
  </si>
  <si>
    <t>Итог</t>
  </si>
  <si>
    <t>В стационарных условиях Итог</t>
  </si>
  <si>
    <t>сутки</t>
  </si>
  <si>
    <t>Гемодиафильтрация продолжительная</t>
  </si>
  <si>
    <t>A18.05.011.002</t>
  </si>
  <si>
    <t>услуга</t>
  </si>
  <si>
    <t>Гемодиализ интермиттирующий высокопоточный</t>
  </si>
  <si>
    <t>A18.05.002.001</t>
  </si>
  <si>
    <t>В стационарных условиях</t>
  </si>
  <si>
    <t>КОГБУЗ «Кировский областной наркологический диспансер»</t>
  </si>
  <si>
    <t>В амбулаторных условиях Итог</t>
  </si>
  <si>
    <t>В амбулаторных условиях</t>
  </si>
  <si>
    <t>МЧУ ДПО «Нефросовет»</t>
  </si>
  <si>
    <t>день обмена</t>
  </si>
  <si>
    <t>Перитонеальный диализ с использованием автоматизированных технологий</t>
  </si>
  <si>
    <t>A18.30.001.002</t>
  </si>
  <si>
    <t>Перитонеальный диализ</t>
  </si>
  <si>
    <t>A18.30.001</t>
  </si>
  <si>
    <t>Гемодиализ интермиттирующий низкопоточный</t>
  </si>
  <si>
    <t>A18.05.002.002</t>
  </si>
  <si>
    <t>КОГБУЗ «Кировская областная детская клиническая больница»</t>
  </si>
  <si>
    <t>Перитонеальный диализ при нарушении ультрафильтрации</t>
  </si>
  <si>
    <t>A18.30.001.003</t>
  </si>
  <si>
    <t>В условиях дневного стационара Итог</t>
  </si>
  <si>
    <t>В условиях дневного стационара</t>
  </si>
  <si>
    <t>Ультрафильтрация крови</t>
  </si>
  <si>
    <t>A18.05.004</t>
  </si>
  <si>
    <t>КОГБУЗ «Кировская областная клиническая больница»</t>
  </si>
  <si>
    <t xml:space="preserve">Сумма затрат (руб.) </t>
  </si>
  <si>
    <t>Тариф (руб.)</t>
  </si>
  <si>
    <t>Плановый объем (услуги)</t>
  </si>
  <si>
    <t>Единица измерения</t>
  </si>
  <si>
    <t>Наименование услуги</t>
  </si>
  <si>
    <t>Код услуги</t>
  </si>
  <si>
    <t>Условия оказания медицинской помощи</t>
  </si>
  <si>
    <t>Медицинская организация</t>
  </si>
  <si>
    <t>Реестровый номер</t>
  </si>
  <si>
    <t>№ п/п</t>
  </si>
  <si>
    <t>Распределение объемов и финансовых средств на оказание услуг проведения заместительной почечной терапии методами диализа на 2020 год</t>
  </si>
  <si>
    <t xml:space="preserve">от 30.12.2019 № 20/15 </t>
  </si>
  <si>
    <t>программы ОМС Кировской области</t>
  </si>
  <si>
    <t>решением Комиссии по разработке территориальной</t>
  </si>
  <si>
    <t>Утверждено</t>
  </si>
  <si>
    <t>Приложение № 3</t>
  </si>
  <si>
    <t>ФГБУН КНИИГиПК ФМБА России</t>
  </si>
  <si>
    <t>A18.05.002.003</t>
  </si>
  <si>
    <t>Гемодиализ интермиттирующий продленный</t>
  </si>
  <si>
    <t>Приложение</t>
  </si>
  <si>
    <t>от 29.05.2020 № 8/8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</si>
</sst>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2"/>
      <color rgb="FF0000FF"/>
      <name val="Times New Roman"/>
      <family val="1"/>
      <charset val="204"/>
    </font>
    <font>
      <b/>
      <sz val="12"/>
      <color rgb="FF0000FF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FF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8"/>
      <color theme="1"/>
      <name val="Calibri"/>
      <family val="2"/>
      <charset val="204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17">
    <xf numFmtId="0" fontId="0" fillId="0" borderId="0"/>
    <xf numFmtId="0" fontId="27" fillId="36" borderId="0" applyNumberFormat="0" applyBorder="0" applyAlignment="0" applyProtection="0"/>
    <xf numFmtId="0" fontId="27" fillId="37" borderId="0" applyNumberFormat="0" applyBorder="0" applyAlignment="0" applyProtection="0"/>
    <xf numFmtId="0" fontId="27" fillId="38" borderId="0" applyNumberFormat="0" applyBorder="0" applyAlignment="0" applyProtection="0"/>
    <xf numFmtId="0" fontId="27" fillId="39" borderId="0" applyNumberFormat="0" applyBorder="0" applyAlignment="0" applyProtection="0"/>
    <xf numFmtId="0" fontId="27" fillId="40" borderId="0" applyNumberFormat="0" applyBorder="0" applyAlignment="0" applyProtection="0"/>
    <xf numFmtId="0" fontId="27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7" fillId="42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39" borderId="0" applyNumberFormat="0" applyBorder="0" applyAlignment="0" applyProtection="0"/>
    <xf numFmtId="0" fontId="27" fillId="42" borderId="0" applyNumberFormat="0" applyBorder="0" applyAlignment="0" applyProtection="0"/>
    <xf numFmtId="0" fontId="27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8" fillId="46" borderId="0" applyNumberFormat="0" applyBorder="0" applyAlignment="0" applyProtection="0"/>
    <xf numFmtId="0" fontId="28" fillId="43" borderId="0" applyNumberFormat="0" applyBorder="0" applyAlignment="0" applyProtection="0"/>
    <xf numFmtId="0" fontId="28" fillId="44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0" fontId="28" fillId="50" borderId="0" applyNumberFormat="0" applyBorder="0" applyAlignment="0" applyProtection="0"/>
    <xf numFmtId="0" fontId="28" fillId="51" borderId="0" applyNumberFormat="0" applyBorder="0" applyAlignment="0" applyProtection="0"/>
    <xf numFmtId="0" fontId="28" fillId="52" borderId="0" applyNumberFormat="0" applyBorder="0" applyAlignment="0" applyProtection="0"/>
    <xf numFmtId="0" fontId="28" fillId="47" borderId="0" applyNumberFormat="0" applyBorder="0" applyAlignment="0" applyProtection="0"/>
    <xf numFmtId="0" fontId="28" fillId="48" borderId="0" applyNumberFormat="0" applyBorder="0" applyAlignment="0" applyProtection="0"/>
    <xf numFmtId="0" fontId="28" fillId="53" borderId="0" applyNumberFormat="0" applyBorder="0" applyAlignment="0" applyProtection="0"/>
    <xf numFmtId="0" fontId="29" fillId="37" borderId="0" applyNumberFormat="0" applyBorder="0" applyAlignment="0" applyProtection="0"/>
    <xf numFmtId="0" fontId="30" fillId="54" borderId="23" applyNumberFormat="0" applyAlignment="0" applyProtection="0"/>
    <xf numFmtId="0" fontId="30" fillId="54" borderId="23" applyNumberFormat="0" applyAlignment="0" applyProtection="0"/>
    <xf numFmtId="0" fontId="31" fillId="55" borderId="24" applyNumberFormat="0" applyAlignment="0" applyProtection="0"/>
    <xf numFmtId="0" fontId="32" fillId="0" borderId="0" applyNumberFormat="0" applyFill="0" applyBorder="0" applyAlignment="0" applyProtection="0"/>
    <xf numFmtId="0" fontId="33" fillId="38" borderId="0" applyNumberFormat="0" applyBorder="0" applyAlignment="0" applyProtection="0"/>
    <xf numFmtId="0" fontId="34" fillId="0" borderId="25" applyNumberFormat="0" applyFill="0" applyAlignment="0" applyProtection="0"/>
    <xf numFmtId="0" fontId="35" fillId="0" borderId="26" applyNumberFormat="0" applyFill="0" applyAlignment="0" applyProtection="0"/>
    <xf numFmtId="0" fontId="36" fillId="0" borderId="27" applyNumberFormat="0" applyFill="0" applyAlignment="0" applyProtection="0"/>
    <xf numFmtId="0" fontId="36" fillId="0" borderId="0" applyNumberFormat="0" applyFill="0" applyBorder="0" applyAlignment="0" applyProtection="0"/>
    <xf numFmtId="0" fontId="37" fillId="41" borderId="23" applyNumberFormat="0" applyAlignment="0" applyProtection="0"/>
    <xf numFmtId="0" fontId="37" fillId="41" borderId="23" applyNumberFormat="0" applyAlignment="0" applyProtection="0"/>
    <xf numFmtId="0" fontId="38" fillId="0" borderId="28" applyNumberFormat="0" applyFill="0" applyAlignment="0" applyProtection="0"/>
    <xf numFmtId="0" fontId="39" fillId="56" borderId="0" applyNumberFormat="0" applyBorder="0" applyAlignment="0" applyProtection="0"/>
    <xf numFmtId="0" fontId="40" fillId="57" borderId="29" applyNumberFormat="0" applyFont="0" applyAlignment="0" applyProtection="0"/>
    <xf numFmtId="0" fontId="40" fillId="57" borderId="29" applyNumberFormat="0" applyFont="0" applyAlignment="0" applyProtection="0"/>
    <xf numFmtId="0" fontId="41" fillId="54" borderId="30" applyNumberFormat="0" applyAlignment="0" applyProtection="0"/>
    <xf numFmtId="0" fontId="41" fillId="54" borderId="30" applyNumberFormat="0" applyAlignment="0" applyProtection="0"/>
    <xf numFmtId="0" fontId="42" fillId="0" borderId="0" applyNumberFormat="0" applyFill="0" applyBorder="0" applyAlignment="0" applyProtection="0"/>
    <xf numFmtId="0" fontId="43" fillId="0" borderId="31" applyNumberFormat="0" applyFill="0" applyAlignment="0" applyProtection="0"/>
    <xf numFmtId="0" fontId="43" fillId="0" borderId="31" applyNumberFormat="0" applyFill="0" applyAlignment="0" applyProtection="0"/>
    <xf numFmtId="0" fontId="44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13" borderId="0" applyNumberFormat="0" applyBorder="0" applyAlignment="0" applyProtection="0"/>
    <xf numFmtId="0" fontId="16" fillId="17" borderId="0" applyNumberFormat="0" applyBorder="0" applyAlignment="0" applyProtection="0"/>
    <xf numFmtId="0" fontId="16" fillId="21" borderId="0" applyNumberFormat="0" applyBorder="0" applyAlignment="0" applyProtection="0"/>
    <xf numFmtId="0" fontId="16" fillId="25" borderId="0" applyNumberFormat="0" applyBorder="0" applyAlignment="0" applyProtection="0"/>
    <xf numFmtId="0" fontId="16" fillId="29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2" fillId="7" borderId="7" applyNumberFormat="0" applyAlignment="0" applyProtection="0"/>
    <xf numFmtId="0" fontId="7" fillId="4" borderId="0" applyNumberFormat="0" applyBorder="0" applyAlignment="0" applyProtection="0"/>
    <xf numFmtId="0" fontId="1" fillId="0" borderId="0"/>
    <xf numFmtId="0" fontId="45" fillId="0" borderId="0"/>
    <xf numFmtId="0" fontId="1" fillId="0" borderId="0"/>
    <xf numFmtId="0" fontId="1" fillId="0" borderId="0"/>
    <xf numFmtId="0" fontId="45" fillId="0" borderId="0"/>
    <xf numFmtId="0" fontId="46" fillId="0" borderId="0"/>
    <xf numFmtId="0" fontId="6" fillId="3" borderId="0" applyNumberFormat="0" applyBorder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9" fontId="4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7" fillId="0" borderId="0" applyFont="0" applyFill="0" applyBorder="0" applyAlignment="0" applyProtection="0"/>
    <xf numFmtId="0" fontId="11" fillId="0" borderId="6" applyNumberFormat="0" applyFill="0" applyAlignment="0" applyProtection="0"/>
    <xf numFmtId="0" fontId="13" fillId="0" borderId="0" applyNumberFormat="0" applyFill="0" applyBorder="0" applyAlignment="0" applyProtection="0"/>
    <xf numFmtId="43" fontId="45" fillId="0" borderId="0" applyFont="0" applyFill="0" applyBorder="0" applyAlignment="0" applyProtection="0"/>
    <xf numFmtId="0" fontId="5" fillId="2" borderId="0" applyNumberFormat="0" applyBorder="0" applyAlignment="0" applyProtection="0"/>
    <xf numFmtId="0" fontId="1" fillId="0" borderId="0"/>
  </cellStyleXfs>
  <cellXfs count="82">
    <xf numFmtId="0" fontId="0" fillId="0" borderId="0" xfId="0"/>
    <xf numFmtId="4" fontId="0" fillId="0" borderId="0" xfId="0" applyNumberFormat="1" applyAlignment="1">
      <alignment wrapText="1"/>
    </xf>
    <xf numFmtId="0" fontId="0" fillId="0" borderId="0" xfId="0" applyAlignment="1">
      <alignment wrapText="1"/>
    </xf>
    <xf numFmtId="0" fontId="17" fillId="0" borderId="0" xfId="0" applyFont="1"/>
    <xf numFmtId="4" fontId="17" fillId="0" borderId="0" xfId="0" applyNumberFormat="1" applyFont="1" applyAlignment="1">
      <alignment wrapText="1"/>
    </xf>
    <xf numFmtId="0" fontId="17" fillId="0" borderId="0" xfId="0" applyFont="1" applyAlignment="1">
      <alignment wrapText="1"/>
    </xf>
    <xf numFmtId="4" fontId="18" fillId="0" borderId="10" xfId="0" applyNumberFormat="1" applyFont="1" applyBorder="1"/>
    <xf numFmtId="4" fontId="18" fillId="0" borderId="11" xfId="0" applyNumberFormat="1" applyFont="1" applyBorder="1" applyAlignment="1">
      <alignment wrapText="1"/>
    </xf>
    <xf numFmtId="3" fontId="18" fillId="0" borderId="12" xfId="0" applyNumberFormat="1" applyFont="1" applyBorder="1"/>
    <xf numFmtId="0" fontId="18" fillId="0" borderId="12" xfId="0" applyFont="1" applyBorder="1"/>
    <xf numFmtId="4" fontId="18" fillId="0" borderId="13" xfId="0" applyNumberFormat="1" applyFont="1" applyBorder="1"/>
    <xf numFmtId="4" fontId="18" fillId="0" borderId="0" xfId="0" applyNumberFormat="1" applyFont="1" applyBorder="1" applyAlignment="1">
      <alignment wrapText="1"/>
    </xf>
    <xf numFmtId="3" fontId="18" fillId="0" borderId="14" xfId="0" applyNumberFormat="1" applyFont="1" applyBorder="1"/>
    <xf numFmtId="0" fontId="18" fillId="0" borderId="14" xfId="0" applyFont="1" applyBorder="1"/>
    <xf numFmtId="0" fontId="17" fillId="0" borderId="0" xfId="0" applyFont="1" applyAlignment="1">
      <alignment vertical="top"/>
    </xf>
    <xf numFmtId="4" fontId="19" fillId="0" borderId="10" xfId="0" applyNumberFormat="1" applyFont="1" applyBorder="1" applyAlignment="1">
      <alignment vertical="top"/>
    </xf>
    <xf numFmtId="0" fontId="18" fillId="0" borderId="15" xfId="0" applyFont="1" applyBorder="1" applyAlignment="1">
      <alignment vertical="top"/>
    </xf>
    <xf numFmtId="3" fontId="19" fillId="0" borderId="12" xfId="0" applyNumberFormat="1" applyFont="1" applyBorder="1" applyAlignment="1">
      <alignment vertical="top"/>
    </xf>
    <xf numFmtId="0" fontId="19" fillId="0" borderId="16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4" fontId="20" fillId="0" borderId="17" xfId="0" applyNumberFormat="1" applyFont="1" applyFill="1" applyBorder="1" applyAlignment="1">
      <alignment horizontal="center" vertical="top" wrapText="1"/>
    </xf>
    <xf numFmtId="0" fontId="20" fillId="0" borderId="15" xfId="0" applyFont="1" applyBorder="1" applyAlignment="1">
      <alignment vertical="top"/>
    </xf>
    <xf numFmtId="0" fontId="21" fillId="0" borderId="16" xfId="0" applyFont="1" applyFill="1" applyBorder="1" applyAlignment="1">
      <alignment horizontal="center" vertical="top"/>
    </xf>
    <xf numFmtId="0" fontId="20" fillId="0" borderId="0" xfId="0" applyFont="1" applyAlignment="1">
      <alignment vertical="top"/>
    </xf>
    <xf numFmtId="4" fontId="22" fillId="33" borderId="18" xfId="0" applyNumberFormat="1" applyFont="1" applyFill="1" applyBorder="1" applyAlignment="1">
      <alignment wrapText="1"/>
    </xf>
    <xf numFmtId="3" fontId="22" fillId="33" borderId="18" xfId="0" applyNumberFormat="1" applyFont="1" applyFill="1" applyBorder="1" applyAlignment="1">
      <alignment wrapText="1"/>
    </xf>
    <xf numFmtId="4" fontId="22" fillId="34" borderId="18" xfId="0" applyNumberFormat="1" applyFont="1" applyFill="1" applyBorder="1" applyAlignment="1">
      <alignment wrapText="1"/>
    </xf>
    <xf numFmtId="3" fontId="22" fillId="34" borderId="18" xfId="0" applyNumberFormat="1" applyFont="1" applyFill="1" applyBorder="1" applyAlignment="1">
      <alignment wrapText="1"/>
    </xf>
    <xf numFmtId="0" fontId="22" fillId="34" borderId="17" xfId="0" applyFont="1" applyFill="1" applyBorder="1" applyAlignment="1">
      <alignment horizontal="right"/>
    </xf>
    <xf numFmtId="0" fontId="22" fillId="34" borderId="15" xfId="0" applyFont="1" applyFill="1" applyBorder="1"/>
    <xf numFmtId="0" fontId="20" fillId="34" borderId="15" xfId="0" applyFont="1" applyFill="1" applyBorder="1"/>
    <xf numFmtId="0" fontId="22" fillId="34" borderId="16" xfId="0" applyFont="1" applyFill="1" applyBorder="1"/>
    <xf numFmtId="4" fontId="23" fillId="35" borderId="18" xfId="0" applyNumberFormat="1" applyFont="1" applyFill="1" applyBorder="1" applyAlignment="1">
      <alignment wrapText="1"/>
    </xf>
    <xf numFmtId="3" fontId="23" fillId="35" borderId="18" xfId="0" applyNumberFormat="1" applyFont="1" applyFill="1" applyBorder="1" applyAlignment="1">
      <alignment wrapText="1"/>
    </xf>
    <xf numFmtId="0" fontId="23" fillId="35" borderId="15" xfId="0" applyFont="1" applyFill="1" applyBorder="1" applyAlignment="1">
      <alignment horizontal="right"/>
    </xf>
    <xf numFmtId="0" fontId="23" fillId="35" borderId="15" xfId="0" applyFont="1" applyFill="1" applyBorder="1"/>
    <xf numFmtId="0" fontId="21" fillId="35" borderId="15" xfId="0" applyFont="1" applyFill="1" applyBorder="1"/>
    <xf numFmtId="0" fontId="23" fillId="35" borderId="16" xfId="0" applyFont="1" applyFill="1" applyBorder="1"/>
    <xf numFmtId="4" fontId="20" fillId="0" borderId="18" xfId="0" applyNumberFormat="1" applyFont="1" applyFill="1" applyBorder="1" applyAlignment="1">
      <alignment wrapText="1"/>
    </xf>
    <xf numFmtId="3" fontId="20" fillId="0" borderId="18" xfId="0" applyNumberFormat="1" applyFont="1" applyFill="1" applyBorder="1" applyAlignment="1">
      <alignment wrapText="1"/>
    </xf>
    <xf numFmtId="0" fontId="20" fillId="0" borderId="12" xfId="0" applyFont="1" applyFill="1" applyBorder="1" applyAlignment="1">
      <alignment horizontal="right"/>
    </xf>
    <xf numFmtId="0" fontId="20" fillId="0" borderId="11" xfId="0" applyFont="1" applyFill="1" applyBorder="1"/>
    <xf numFmtId="0" fontId="20" fillId="0" borderId="19" xfId="0" applyFont="1" applyFill="1" applyBorder="1"/>
    <xf numFmtId="0" fontId="20" fillId="0" borderId="18" xfId="0" applyFont="1" applyFill="1" applyBorder="1" applyAlignment="1">
      <alignment horizontal="right"/>
    </xf>
    <xf numFmtId="0" fontId="20" fillId="0" borderId="15" xfId="0" applyFont="1" applyFill="1" applyBorder="1"/>
    <xf numFmtId="0" fontId="20" fillId="0" borderId="18" xfId="0" applyFont="1" applyFill="1" applyBorder="1"/>
    <xf numFmtId="0" fontId="23" fillId="35" borderId="17" xfId="0" applyFont="1" applyFill="1" applyBorder="1" applyAlignment="1">
      <alignment horizontal="right"/>
    </xf>
    <xf numFmtId="0" fontId="20" fillId="0" borderId="21" xfId="0" applyFont="1" applyFill="1" applyBorder="1" applyAlignment="1">
      <alignment vertical="top"/>
    </xf>
    <xf numFmtId="0" fontId="20" fillId="0" borderId="19" xfId="0" applyFont="1" applyFill="1" applyBorder="1" applyAlignment="1">
      <alignment horizontal="right"/>
    </xf>
    <xf numFmtId="0" fontId="20" fillId="0" borderId="21" xfId="0" applyFont="1" applyFill="1" applyBorder="1"/>
    <xf numFmtId="0" fontId="23" fillId="0" borderId="18" xfId="0" applyFont="1" applyFill="1" applyBorder="1" applyAlignment="1">
      <alignment horizontal="center" vertical="top" wrapText="1"/>
    </xf>
    <xf numFmtId="4" fontId="22" fillId="0" borderId="18" xfId="0" applyNumberFormat="1" applyFont="1" applyFill="1" applyBorder="1" applyAlignment="1">
      <alignment horizontal="center" vertical="top" wrapText="1"/>
    </xf>
    <xf numFmtId="3" fontId="22" fillId="0" borderId="18" xfId="0" applyNumberFormat="1" applyFont="1" applyFill="1" applyBorder="1" applyAlignment="1">
      <alignment horizontal="center" vertical="top" wrapText="1"/>
    </xf>
    <xf numFmtId="0" fontId="22" fillId="0" borderId="21" xfId="0" applyFont="1" applyFill="1" applyBorder="1" applyAlignment="1">
      <alignment horizontal="center" vertical="top" wrapText="1"/>
    </xf>
    <xf numFmtId="0" fontId="22" fillId="0" borderId="22" xfId="0" applyFont="1" applyFill="1" applyBorder="1" applyAlignment="1">
      <alignment horizontal="center" vertical="top" wrapText="1"/>
    </xf>
    <xf numFmtId="4" fontId="24" fillId="0" borderId="0" xfId="0" applyNumberFormat="1" applyFont="1" applyAlignment="1">
      <alignment wrapText="1"/>
    </xf>
    <xf numFmtId="0" fontId="24" fillId="0" borderId="0" xfId="0" applyFont="1" applyAlignment="1">
      <alignment wrapText="1"/>
    </xf>
    <xf numFmtId="0" fontId="24" fillId="0" borderId="0" xfId="0" applyFont="1"/>
    <xf numFmtId="0" fontId="26" fillId="0" borderId="0" xfId="0" applyFont="1" applyAlignment="1">
      <alignment horizontal="center" wrapText="1"/>
    </xf>
    <xf numFmtId="0" fontId="21" fillId="0" borderId="0" xfId="0" applyFont="1" applyAlignment="1">
      <alignment horizontal="right"/>
    </xf>
    <xf numFmtId="0" fontId="21" fillId="0" borderId="19" xfId="116" applyFont="1" applyFill="1" applyBorder="1"/>
    <xf numFmtId="0" fontId="21" fillId="0" borderId="11" xfId="116" applyFont="1" applyFill="1" applyBorder="1"/>
    <xf numFmtId="0" fontId="21" fillId="0" borderId="19" xfId="116" applyFont="1" applyFill="1" applyBorder="1" applyAlignment="1">
      <alignment horizontal="right"/>
    </xf>
    <xf numFmtId="4" fontId="21" fillId="0" borderId="18" xfId="116" applyNumberFormat="1" applyFont="1" applyFill="1" applyBorder="1" applyAlignment="1">
      <alignment vertical="top" wrapText="1"/>
    </xf>
    <xf numFmtId="3" fontId="0" fillId="0" borderId="0" xfId="0" applyNumberFormat="1" applyAlignment="1">
      <alignment wrapText="1"/>
    </xf>
    <xf numFmtId="4" fontId="0" fillId="0" borderId="0" xfId="0" applyNumberFormat="1"/>
    <xf numFmtId="0" fontId="25" fillId="0" borderId="0" xfId="0" applyFont="1" applyAlignment="1">
      <alignment horizontal="center"/>
    </xf>
    <xf numFmtId="0" fontId="20" fillId="0" borderId="21" xfId="0" applyFont="1" applyFill="1" applyBorder="1" applyAlignment="1">
      <alignment horizontal="center" vertical="top" wrapText="1"/>
    </xf>
    <xf numFmtId="0" fontId="20" fillId="0" borderId="20" xfId="0" applyFont="1" applyFill="1" applyBorder="1" applyAlignment="1">
      <alignment horizontal="center" vertical="top" wrapText="1"/>
    </xf>
    <xf numFmtId="0" fontId="20" fillId="0" borderId="19" xfId="0" applyFont="1" applyFill="1" applyBorder="1" applyAlignment="1">
      <alignment horizontal="center" vertical="top" wrapText="1"/>
    </xf>
    <xf numFmtId="0" fontId="20" fillId="0" borderId="21" xfId="0" applyFont="1" applyFill="1" applyBorder="1" applyAlignment="1">
      <alignment horizontal="left" vertical="top" wrapText="1"/>
    </xf>
    <xf numFmtId="0" fontId="20" fillId="0" borderId="20" xfId="0" applyFont="1" applyFill="1" applyBorder="1" applyAlignment="1">
      <alignment horizontal="left" vertical="top" wrapText="1"/>
    </xf>
    <xf numFmtId="0" fontId="20" fillId="0" borderId="19" xfId="0" applyFont="1" applyFill="1" applyBorder="1" applyAlignment="1">
      <alignment horizontal="left" vertical="top" wrapText="1"/>
    </xf>
    <xf numFmtId="0" fontId="20" fillId="0" borderId="21" xfId="0" applyFont="1" applyFill="1" applyBorder="1" applyAlignment="1">
      <alignment horizontal="left" vertical="top"/>
    </xf>
    <xf numFmtId="0" fontId="20" fillId="0" borderId="19" xfId="0" applyFont="1" applyFill="1" applyBorder="1" applyAlignment="1">
      <alignment horizontal="left" vertical="top"/>
    </xf>
    <xf numFmtId="0" fontId="20" fillId="0" borderId="20" xfId="0" applyFont="1" applyFill="1" applyBorder="1" applyAlignment="1">
      <alignment horizontal="left" vertical="top"/>
    </xf>
    <xf numFmtId="0" fontId="22" fillId="33" borderId="16" xfId="0" applyFont="1" applyFill="1" applyBorder="1" applyAlignment="1">
      <alignment horizontal="left"/>
    </xf>
    <xf numFmtId="0" fontId="22" fillId="33" borderId="17" xfId="0" applyFont="1" applyFill="1" applyBorder="1" applyAlignment="1">
      <alignment horizontal="left"/>
    </xf>
    <xf numFmtId="0" fontId="22" fillId="33" borderId="18" xfId="0" applyFont="1" applyFill="1" applyBorder="1" applyAlignment="1">
      <alignment horizontal="left"/>
    </xf>
    <xf numFmtId="0" fontId="20" fillId="0" borderId="21" xfId="0" applyFont="1" applyBorder="1" applyAlignment="1">
      <alignment horizontal="center" vertical="top"/>
    </xf>
    <xf numFmtId="0" fontId="20" fillId="0" borderId="20" xfId="0" applyFont="1" applyBorder="1" applyAlignment="1">
      <alignment horizontal="center" vertical="top"/>
    </xf>
    <xf numFmtId="0" fontId="20" fillId="0" borderId="19" xfId="0" applyFont="1" applyBorder="1" applyAlignment="1">
      <alignment horizontal="center" vertical="top"/>
    </xf>
  </cellXfs>
  <cellStyles count="117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20% - Акцент1 2" xfId="7"/>
    <cellStyle name="20% - Акцент1 2 2" xfId="8"/>
    <cellStyle name="20% - Акцент2 2" xfId="9"/>
    <cellStyle name="20% - Акцент2 2 2" xfId="10"/>
    <cellStyle name="20% - Акцент3 2" xfId="11"/>
    <cellStyle name="20% - Акцент3 2 2" xfId="12"/>
    <cellStyle name="20% - Акцент4 2" xfId="13"/>
    <cellStyle name="20% - Акцент4 2 2" xfId="14"/>
    <cellStyle name="20% - Акцент5 2" xfId="15"/>
    <cellStyle name="20% - Акцент5 2 2" xfId="16"/>
    <cellStyle name="20% - Акцент6 2" xfId="17"/>
    <cellStyle name="20% - Акцент6 2 2" xfId="18"/>
    <cellStyle name="40% - Accent1" xfId="19"/>
    <cellStyle name="40% - Accent2" xfId="20"/>
    <cellStyle name="40% - Accent3" xfId="21"/>
    <cellStyle name="40% - Accent4" xfId="22"/>
    <cellStyle name="40% - Accent5" xfId="23"/>
    <cellStyle name="40% - Accent6" xfId="24"/>
    <cellStyle name="40% - Акцент1 2" xfId="25"/>
    <cellStyle name="40% - Акцент1 2 2" xfId="26"/>
    <cellStyle name="40% - Акцент2 2" xfId="27"/>
    <cellStyle name="40% - Акцент2 2 2" xfId="28"/>
    <cellStyle name="40% - Акцент3 2" xfId="29"/>
    <cellStyle name="40% - Акцент3 2 2" xfId="30"/>
    <cellStyle name="40% - Акцент4 2" xfId="31"/>
    <cellStyle name="40% - Акцент4 2 2" xfId="32"/>
    <cellStyle name="40% - Акцент5 2" xfId="33"/>
    <cellStyle name="40% - Акцент5 2 2" xfId="34"/>
    <cellStyle name="40% - Акцент6 2" xfId="35"/>
    <cellStyle name="40% - Акцент6 2 2" xfId="36"/>
    <cellStyle name="60% - Accent1" xfId="37"/>
    <cellStyle name="60% - Accent2" xfId="38"/>
    <cellStyle name="60% - Accent3" xfId="39"/>
    <cellStyle name="60% - Accent4" xfId="40"/>
    <cellStyle name="60% - Accent5" xfId="41"/>
    <cellStyle name="60% - Accent6" xfId="42"/>
    <cellStyle name="60% - Акцент1 2" xfId="43"/>
    <cellStyle name="60% - Акцент2 2" xfId="44"/>
    <cellStyle name="60% - Акцент3 2" xfId="45"/>
    <cellStyle name="60% - Акцент4 2" xfId="46"/>
    <cellStyle name="60% - Акцент5 2" xfId="47"/>
    <cellStyle name="60% - Акцент6 2" xfId="48"/>
    <cellStyle name="Accent1" xfId="49"/>
    <cellStyle name="Accent2" xfId="50"/>
    <cellStyle name="Accent3" xfId="51"/>
    <cellStyle name="Accent4" xfId="52"/>
    <cellStyle name="Accent5" xfId="53"/>
    <cellStyle name="Accent6" xfId="54"/>
    <cellStyle name="Bad" xfId="55"/>
    <cellStyle name="Calculation" xfId="56"/>
    <cellStyle name="Calculation 2" xfId="57"/>
    <cellStyle name="Check Cell" xfId="58"/>
    <cellStyle name="Explanatory Text" xfId="59"/>
    <cellStyle name="Good" xfId="60"/>
    <cellStyle name="Heading 1" xfId="61"/>
    <cellStyle name="Heading 2" xfId="62"/>
    <cellStyle name="Heading 3" xfId="63"/>
    <cellStyle name="Heading 4" xfId="64"/>
    <cellStyle name="Input" xfId="65"/>
    <cellStyle name="Input 2" xfId="66"/>
    <cellStyle name="Linked Cell" xfId="67"/>
    <cellStyle name="Neutral" xfId="68"/>
    <cellStyle name="Note" xfId="69"/>
    <cellStyle name="Note 2" xfId="70"/>
    <cellStyle name="Output" xfId="71"/>
    <cellStyle name="Output 2" xfId="72"/>
    <cellStyle name="Title" xfId="73"/>
    <cellStyle name="Total" xfId="74"/>
    <cellStyle name="Total 2" xfId="75"/>
    <cellStyle name="Warning Text" xfId="76"/>
    <cellStyle name="Акцент1 2" xfId="77"/>
    <cellStyle name="Акцент2 2" xfId="78"/>
    <cellStyle name="Акцент3 2" xfId="79"/>
    <cellStyle name="Акцент4 2" xfId="80"/>
    <cellStyle name="Акцент5 2" xfId="81"/>
    <cellStyle name="Акцент6 2" xfId="82"/>
    <cellStyle name="Ввод  2" xfId="83"/>
    <cellStyle name="Вывод 2" xfId="84"/>
    <cellStyle name="Вычисление 2" xfId="85"/>
    <cellStyle name="Заголовок 1 2" xfId="86"/>
    <cellStyle name="Заголовок 2 2" xfId="87"/>
    <cellStyle name="Заголовок 3 2" xfId="88"/>
    <cellStyle name="Заголовок 4 2" xfId="89"/>
    <cellStyle name="Итог 2" xfId="90"/>
    <cellStyle name="Контрольная ячейка 2" xfId="91"/>
    <cellStyle name="Нейтральный 2" xfId="92"/>
    <cellStyle name="Обычный" xfId="0" builtinId="0"/>
    <cellStyle name="Обычный 2" xfId="93"/>
    <cellStyle name="Обычный 2 2" xfId="94"/>
    <cellStyle name="Обычный 2 3" xfId="95"/>
    <cellStyle name="Обычный 2 3 2" xfId="96"/>
    <cellStyle name="Обычный 3" xfId="97"/>
    <cellStyle name="Обычный 3 2" xfId="98"/>
    <cellStyle name="Обычный 8 3 2" xfId="116"/>
    <cellStyle name="Плохой 2" xfId="99"/>
    <cellStyle name="Пояснение 2" xfId="100"/>
    <cellStyle name="Примечание 2" xfId="101"/>
    <cellStyle name="Примечание 2 2" xfId="102"/>
    <cellStyle name="Процентный 2" xfId="103"/>
    <cellStyle name="Процентный 2 2" xfId="104"/>
    <cellStyle name="Процентный 2 2 2" xfId="105"/>
    <cellStyle name="Процентный 3" xfId="106"/>
    <cellStyle name="Процентный 4" xfId="107"/>
    <cellStyle name="Процентный 5" xfId="108"/>
    <cellStyle name="Процентный 6" xfId="109"/>
    <cellStyle name="Процентный 7" xfId="110"/>
    <cellStyle name="Процентный 8" xfId="111"/>
    <cellStyle name="Связанная ячейка 2" xfId="112"/>
    <cellStyle name="Текст предупреждения 2" xfId="113"/>
    <cellStyle name="Финансовый 2" xfId="114"/>
    <cellStyle name="Хороший 2" xfId="1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J55"/>
  <sheetViews>
    <sheetView tabSelected="1" topLeftCell="C1" zoomScale="70" zoomScaleNormal="70" workbookViewId="0">
      <selection activeCell="F9" sqref="F9"/>
    </sheetView>
  </sheetViews>
  <sheetFormatPr defaultRowHeight="15" outlineLevelRow="1" x14ac:dyDescent="0.25"/>
  <cols>
    <col min="1" max="1" width="5.7109375" customWidth="1"/>
    <col min="2" max="2" width="14.42578125" bestFit="1" customWidth="1"/>
    <col min="3" max="3" width="36.5703125" style="2" customWidth="1"/>
    <col min="4" max="4" width="35.85546875" customWidth="1"/>
    <col min="5" max="5" width="17.28515625" bestFit="1" customWidth="1"/>
    <col min="6" max="6" width="79.28515625" bestFit="1" customWidth="1"/>
    <col min="7" max="7" width="15.28515625" customWidth="1"/>
    <col min="8" max="8" width="15.5703125" style="2" customWidth="1"/>
    <col min="9" max="9" width="16.85546875" style="1" customWidth="1"/>
    <col min="10" max="10" width="20.85546875" customWidth="1"/>
  </cols>
  <sheetData>
    <row r="1" spans="1:10" ht="15.75" x14ac:dyDescent="0.25">
      <c r="J1" s="59" t="s">
        <v>54</v>
      </c>
    </row>
    <row r="2" spans="1:10" ht="15.75" x14ac:dyDescent="0.25">
      <c r="J2" s="59" t="s">
        <v>49</v>
      </c>
    </row>
    <row r="3" spans="1:10" ht="15.75" x14ac:dyDescent="0.25">
      <c r="J3" s="59" t="s">
        <v>48</v>
      </c>
    </row>
    <row r="4" spans="1:10" ht="15.75" x14ac:dyDescent="0.25">
      <c r="J4" s="59" t="s">
        <v>47</v>
      </c>
    </row>
    <row r="5" spans="1:10" ht="15.75" x14ac:dyDescent="0.25">
      <c r="J5" s="59" t="s">
        <v>55</v>
      </c>
    </row>
    <row r="6" spans="1:10" ht="15.75" x14ac:dyDescent="0.25">
      <c r="J6" s="59"/>
    </row>
    <row r="7" spans="1:10" ht="15.75" x14ac:dyDescent="0.25">
      <c r="B7" s="57"/>
      <c r="C7" s="56"/>
      <c r="D7" s="57"/>
      <c r="E7" s="57"/>
      <c r="F7" s="57"/>
      <c r="G7" s="57"/>
      <c r="H7" s="58"/>
      <c r="I7" s="58"/>
      <c r="J7" s="59" t="s">
        <v>50</v>
      </c>
    </row>
    <row r="8" spans="1:10" ht="15.75" x14ac:dyDescent="0.25">
      <c r="B8" s="57"/>
      <c r="C8" s="56"/>
      <c r="D8" s="57"/>
      <c r="E8" s="57"/>
      <c r="F8" s="57"/>
      <c r="G8" s="57"/>
      <c r="H8" s="58"/>
      <c r="I8" s="58"/>
      <c r="J8" s="59" t="s">
        <v>49</v>
      </c>
    </row>
    <row r="9" spans="1:10" ht="15.75" x14ac:dyDescent="0.25">
      <c r="B9" s="57"/>
      <c r="C9" s="56"/>
      <c r="D9" s="57"/>
      <c r="E9" s="57"/>
      <c r="F9" s="57"/>
      <c r="G9" s="57"/>
      <c r="H9" s="58"/>
      <c r="I9" s="58"/>
      <c r="J9" s="59" t="s">
        <v>48</v>
      </c>
    </row>
    <row r="10" spans="1:10" ht="15.75" x14ac:dyDescent="0.25">
      <c r="B10" s="57"/>
      <c r="C10" s="56"/>
      <c r="D10" s="57"/>
      <c r="E10" s="57"/>
      <c r="F10" s="57"/>
      <c r="G10" s="57"/>
      <c r="H10" s="58"/>
      <c r="I10" s="58"/>
      <c r="J10" s="59" t="s">
        <v>47</v>
      </c>
    </row>
    <row r="11" spans="1:10" ht="15.75" x14ac:dyDescent="0.25">
      <c r="B11" s="57"/>
      <c r="C11" s="56"/>
      <c r="D11" s="57"/>
      <c r="E11" s="57"/>
      <c r="F11" s="57"/>
      <c r="G11" s="57"/>
      <c r="H11" s="58"/>
      <c r="I11" s="58"/>
      <c r="J11" s="59" t="s">
        <v>46</v>
      </c>
    </row>
    <row r="12" spans="1:10" x14ac:dyDescent="0.25">
      <c r="B12" s="57"/>
      <c r="C12" s="56"/>
      <c r="D12" s="57"/>
      <c r="E12" s="57"/>
      <c r="F12" s="57"/>
      <c r="G12" s="57"/>
      <c r="H12" s="58"/>
      <c r="I12" s="58"/>
      <c r="J12" s="58"/>
    </row>
    <row r="13" spans="1:10" s="3" customFormat="1" ht="18.75" x14ac:dyDescent="0.3">
      <c r="B13" s="66" t="s">
        <v>45</v>
      </c>
      <c r="C13" s="66"/>
      <c r="D13" s="66"/>
      <c r="E13" s="66"/>
      <c r="F13" s="66"/>
      <c r="G13" s="66"/>
      <c r="H13" s="66"/>
      <c r="I13" s="66"/>
      <c r="J13" s="66"/>
    </row>
    <row r="14" spans="1:10" x14ac:dyDescent="0.25">
      <c r="B14" s="57"/>
      <c r="C14" s="56"/>
      <c r="D14" s="57"/>
      <c r="E14" s="57"/>
      <c r="F14" s="57"/>
      <c r="G14" s="57"/>
      <c r="H14" s="56"/>
      <c r="I14" s="55"/>
    </row>
    <row r="15" spans="1:10" ht="47.25" x14ac:dyDescent="0.25">
      <c r="A15" s="53" t="s">
        <v>44</v>
      </c>
      <c r="B15" s="53" t="s">
        <v>43</v>
      </c>
      <c r="C15" s="54" t="s">
        <v>42</v>
      </c>
      <c r="D15" s="53" t="s">
        <v>41</v>
      </c>
      <c r="E15" s="53" t="s">
        <v>40</v>
      </c>
      <c r="F15" s="53" t="s">
        <v>39</v>
      </c>
      <c r="G15" s="53" t="s">
        <v>38</v>
      </c>
      <c r="H15" s="52" t="s">
        <v>37</v>
      </c>
      <c r="I15" s="51" t="s">
        <v>36</v>
      </c>
      <c r="J15" s="50" t="s">
        <v>35</v>
      </c>
    </row>
    <row r="16" spans="1:10" ht="15.75" customHeight="1" x14ac:dyDescent="0.25">
      <c r="A16" s="67">
        <v>1</v>
      </c>
      <c r="B16" s="67">
        <v>430037</v>
      </c>
      <c r="C16" s="70" t="s">
        <v>34</v>
      </c>
      <c r="D16" s="73" t="s">
        <v>15</v>
      </c>
      <c r="E16" s="45" t="s">
        <v>14</v>
      </c>
      <c r="F16" s="44" t="s">
        <v>13</v>
      </c>
      <c r="G16" s="43" t="s">
        <v>12</v>
      </c>
      <c r="H16" s="39">
        <v>1965</v>
      </c>
      <c r="I16" s="38">
        <v>4132.87</v>
      </c>
      <c r="J16" s="38">
        <f>H16*I16</f>
        <v>8121089.5499999998</v>
      </c>
    </row>
    <row r="17" spans="1:10" ht="15" customHeight="1" x14ac:dyDescent="0.25">
      <c r="A17" s="68"/>
      <c r="B17" s="68"/>
      <c r="C17" s="71"/>
      <c r="D17" s="74"/>
      <c r="E17" s="45" t="s">
        <v>33</v>
      </c>
      <c r="F17" s="44" t="s">
        <v>32</v>
      </c>
      <c r="G17" s="43" t="s">
        <v>12</v>
      </c>
      <c r="H17" s="39">
        <v>30</v>
      </c>
      <c r="I17" s="38">
        <v>3621.18</v>
      </c>
      <c r="J17" s="38">
        <f>H17*I17</f>
        <v>108635.4</v>
      </c>
    </row>
    <row r="18" spans="1:10" ht="15" customHeight="1" x14ac:dyDescent="0.25">
      <c r="A18" s="68"/>
      <c r="B18" s="68"/>
      <c r="C18" s="71"/>
      <c r="D18" s="37" t="s">
        <v>8</v>
      </c>
      <c r="E18" s="36"/>
      <c r="F18" s="35"/>
      <c r="G18" s="46"/>
      <c r="H18" s="33">
        <f>SUM(H16:H17)</f>
        <v>1995</v>
      </c>
      <c r="I18" s="32"/>
      <c r="J18" s="32">
        <f>SUM(J16:J17)</f>
        <v>8229724.9500000002</v>
      </c>
    </row>
    <row r="19" spans="1:10" ht="15" customHeight="1" x14ac:dyDescent="0.25">
      <c r="A19" s="68"/>
      <c r="B19" s="68"/>
      <c r="C19" s="71"/>
      <c r="D19" s="49" t="s">
        <v>31</v>
      </c>
      <c r="E19" s="42" t="s">
        <v>14</v>
      </c>
      <c r="F19" s="41" t="s">
        <v>13</v>
      </c>
      <c r="G19" s="48" t="s">
        <v>12</v>
      </c>
      <c r="H19" s="39">
        <v>29000</v>
      </c>
      <c r="I19" s="38">
        <v>4132.87</v>
      </c>
      <c r="J19" s="38">
        <f>H19*I19</f>
        <v>119853230</v>
      </c>
    </row>
    <row r="20" spans="1:10" ht="15" customHeight="1" x14ac:dyDescent="0.25">
      <c r="A20" s="68"/>
      <c r="B20" s="68"/>
      <c r="C20" s="71"/>
      <c r="D20" s="37" t="s">
        <v>30</v>
      </c>
      <c r="E20" s="36"/>
      <c r="F20" s="35"/>
      <c r="G20" s="46"/>
      <c r="H20" s="33">
        <f>H19</f>
        <v>29000</v>
      </c>
      <c r="I20" s="32"/>
      <c r="J20" s="32">
        <f>SUM(J19)</f>
        <v>119853230</v>
      </c>
    </row>
    <row r="21" spans="1:10" ht="15" customHeight="1" x14ac:dyDescent="0.25">
      <c r="A21" s="68"/>
      <c r="B21" s="68"/>
      <c r="C21" s="71"/>
      <c r="D21" s="73" t="s">
        <v>18</v>
      </c>
      <c r="E21" s="45" t="s">
        <v>14</v>
      </c>
      <c r="F21" s="44" t="s">
        <v>13</v>
      </c>
      <c r="G21" s="43" t="s">
        <v>12</v>
      </c>
      <c r="H21" s="39">
        <v>15552</v>
      </c>
      <c r="I21" s="38">
        <v>4132.87</v>
      </c>
      <c r="J21" s="38">
        <f>H21*I21</f>
        <v>64274394.239999995</v>
      </c>
    </row>
    <row r="22" spans="1:10" ht="15" customHeight="1" x14ac:dyDescent="0.25">
      <c r="A22" s="68"/>
      <c r="B22" s="68"/>
      <c r="C22" s="71"/>
      <c r="D22" s="75"/>
      <c r="E22" s="45" t="s">
        <v>24</v>
      </c>
      <c r="F22" s="44" t="s">
        <v>23</v>
      </c>
      <c r="G22" s="43" t="s">
        <v>20</v>
      </c>
      <c r="H22" s="39">
        <v>4013</v>
      </c>
      <c r="I22" s="38">
        <v>3353.35</v>
      </c>
      <c r="J22" s="38">
        <f>H22*I22</f>
        <v>13456993.549999999</v>
      </c>
    </row>
    <row r="23" spans="1:10" ht="15" customHeight="1" x14ac:dyDescent="0.25">
      <c r="A23" s="68"/>
      <c r="B23" s="68"/>
      <c r="C23" s="71"/>
      <c r="D23" s="75"/>
      <c r="E23" s="45" t="s">
        <v>22</v>
      </c>
      <c r="F23" s="44" t="s">
        <v>21</v>
      </c>
      <c r="G23" s="43" t="s">
        <v>20</v>
      </c>
      <c r="H23" s="39">
        <v>1979</v>
      </c>
      <c r="I23" s="38">
        <v>4158.1499999999996</v>
      </c>
      <c r="J23" s="38">
        <f>H23*I23</f>
        <v>8228978.8499999996</v>
      </c>
    </row>
    <row r="24" spans="1:10" ht="15" customHeight="1" x14ac:dyDescent="0.25">
      <c r="A24" s="68"/>
      <c r="B24" s="68"/>
      <c r="C24" s="71"/>
      <c r="D24" s="74"/>
      <c r="E24" s="45" t="s">
        <v>29</v>
      </c>
      <c r="F24" s="44" t="s">
        <v>28</v>
      </c>
      <c r="G24" s="43" t="s">
        <v>20</v>
      </c>
      <c r="H24" s="39">
        <v>1910</v>
      </c>
      <c r="I24" s="38">
        <v>3655.15</v>
      </c>
      <c r="J24" s="38">
        <f>H24*I24</f>
        <v>6981336.5</v>
      </c>
    </row>
    <row r="25" spans="1:10" ht="15" customHeight="1" x14ac:dyDescent="0.25">
      <c r="A25" s="68"/>
      <c r="B25" s="68"/>
      <c r="C25" s="71"/>
      <c r="D25" s="37" t="s">
        <v>17</v>
      </c>
      <c r="E25" s="36"/>
      <c r="F25" s="35"/>
      <c r="G25" s="46"/>
      <c r="H25" s="33">
        <f>SUM(H21:H24)</f>
        <v>23454</v>
      </c>
      <c r="I25" s="32"/>
      <c r="J25" s="32">
        <f>SUM(J21:J24)</f>
        <v>92941703.139999986</v>
      </c>
    </row>
    <row r="26" spans="1:10" ht="15" customHeight="1" x14ac:dyDescent="0.25">
      <c r="A26" s="69"/>
      <c r="B26" s="69"/>
      <c r="C26" s="72"/>
      <c r="D26" s="31" t="s">
        <v>7</v>
      </c>
      <c r="E26" s="30"/>
      <c r="F26" s="29"/>
      <c r="G26" s="28"/>
      <c r="H26" s="27">
        <f>H18+H20+H25</f>
        <v>54449</v>
      </c>
      <c r="I26" s="26"/>
      <c r="J26" s="26">
        <f>J18+J20+J25</f>
        <v>221024658.08999997</v>
      </c>
    </row>
    <row r="27" spans="1:10" ht="15.75" customHeight="1" x14ac:dyDescent="0.25">
      <c r="A27" s="79">
        <v>2</v>
      </c>
      <c r="B27" s="79">
        <v>430038</v>
      </c>
      <c r="C27" s="70" t="s">
        <v>27</v>
      </c>
      <c r="D27" s="73" t="s">
        <v>15</v>
      </c>
      <c r="E27" s="45" t="s">
        <v>26</v>
      </c>
      <c r="F27" s="44" t="s">
        <v>25</v>
      </c>
      <c r="G27" s="43" t="s">
        <v>12</v>
      </c>
      <c r="H27" s="39">
        <v>60</v>
      </c>
      <c r="I27" s="38">
        <v>3936.07</v>
      </c>
      <c r="J27" s="38">
        <f>H27*I27</f>
        <v>236164.2</v>
      </c>
    </row>
    <row r="28" spans="1:10" ht="15" customHeight="1" x14ac:dyDescent="0.25">
      <c r="A28" s="80"/>
      <c r="B28" s="80"/>
      <c r="C28" s="71"/>
      <c r="D28" s="75"/>
      <c r="E28" s="45" t="s">
        <v>24</v>
      </c>
      <c r="F28" s="44" t="s">
        <v>23</v>
      </c>
      <c r="G28" s="43" t="s">
        <v>20</v>
      </c>
      <c r="H28" s="39">
        <v>60</v>
      </c>
      <c r="I28" s="38">
        <v>3353.35</v>
      </c>
      <c r="J28" s="38">
        <f>H28*I28</f>
        <v>201201</v>
      </c>
    </row>
    <row r="29" spans="1:10" ht="15" customHeight="1" x14ac:dyDescent="0.25">
      <c r="A29" s="80"/>
      <c r="B29" s="80"/>
      <c r="C29" s="71"/>
      <c r="D29" s="75"/>
      <c r="E29" s="45" t="s">
        <v>22</v>
      </c>
      <c r="F29" s="44" t="s">
        <v>21</v>
      </c>
      <c r="G29" s="43" t="s">
        <v>20</v>
      </c>
      <c r="H29" s="39">
        <v>200</v>
      </c>
      <c r="I29" s="38">
        <v>4158.1499999999996</v>
      </c>
      <c r="J29" s="38">
        <f>H29*I29</f>
        <v>831629.99999999988</v>
      </c>
    </row>
    <row r="30" spans="1:10" ht="15" customHeight="1" x14ac:dyDescent="0.25">
      <c r="A30" s="80"/>
      <c r="B30" s="80"/>
      <c r="C30" s="71"/>
      <c r="D30" s="37" t="s">
        <v>8</v>
      </c>
      <c r="E30" s="36"/>
      <c r="F30" s="35"/>
      <c r="G30" s="46"/>
      <c r="H30" s="33">
        <f>SUM(H27:H29)</f>
        <v>320</v>
      </c>
      <c r="I30" s="32"/>
      <c r="J30" s="32">
        <f>SUM(J27:J29)</f>
        <v>1268995.2</v>
      </c>
    </row>
    <row r="31" spans="1:10" ht="15" customHeight="1" x14ac:dyDescent="0.25">
      <c r="A31" s="80"/>
      <c r="B31" s="80"/>
      <c r="C31" s="71"/>
      <c r="D31" s="47" t="s">
        <v>18</v>
      </c>
      <c r="E31" s="45" t="s">
        <v>22</v>
      </c>
      <c r="F31" s="44" t="s">
        <v>21</v>
      </c>
      <c r="G31" s="43" t="s">
        <v>20</v>
      </c>
      <c r="H31" s="39">
        <v>416</v>
      </c>
      <c r="I31" s="38">
        <v>4158.1499999999996</v>
      </c>
      <c r="J31" s="38">
        <f>H31*I31</f>
        <v>1729790.4</v>
      </c>
    </row>
    <row r="32" spans="1:10" ht="15" customHeight="1" x14ac:dyDescent="0.25">
      <c r="A32" s="80"/>
      <c r="B32" s="80"/>
      <c r="C32" s="71"/>
      <c r="D32" s="37" t="s">
        <v>17</v>
      </c>
      <c r="E32" s="36"/>
      <c r="F32" s="35"/>
      <c r="G32" s="46"/>
      <c r="H32" s="33">
        <f>SUM(H31:H31)</f>
        <v>416</v>
      </c>
      <c r="I32" s="32"/>
      <c r="J32" s="32">
        <f>SUM(J31:J31)</f>
        <v>1729790.4</v>
      </c>
    </row>
    <row r="33" spans="1:10" ht="15" customHeight="1" x14ac:dyDescent="0.25">
      <c r="A33" s="81"/>
      <c r="B33" s="81"/>
      <c r="C33" s="72"/>
      <c r="D33" s="31" t="s">
        <v>7</v>
      </c>
      <c r="E33" s="30"/>
      <c r="F33" s="29"/>
      <c r="G33" s="28"/>
      <c r="H33" s="27">
        <f>H30+H32</f>
        <v>736</v>
      </c>
      <c r="I33" s="26"/>
      <c r="J33" s="26">
        <f>J30+J32</f>
        <v>2998785.5999999996</v>
      </c>
    </row>
    <row r="34" spans="1:10" ht="15" customHeight="1" x14ac:dyDescent="0.25">
      <c r="A34" s="79">
        <v>3</v>
      </c>
      <c r="B34" s="79">
        <v>430332</v>
      </c>
      <c r="C34" s="70" t="s">
        <v>19</v>
      </c>
      <c r="D34" s="45" t="s">
        <v>18</v>
      </c>
      <c r="E34" s="45" t="s">
        <v>14</v>
      </c>
      <c r="F34" s="44" t="s">
        <v>13</v>
      </c>
      <c r="G34" s="43" t="s">
        <v>12</v>
      </c>
      <c r="H34" s="39">
        <v>20160</v>
      </c>
      <c r="I34" s="38">
        <v>4132.87</v>
      </c>
      <c r="J34" s="38">
        <f>H34*I34</f>
        <v>83318659.200000003</v>
      </c>
    </row>
    <row r="35" spans="1:10" ht="15" customHeight="1" x14ac:dyDescent="0.25">
      <c r="A35" s="80"/>
      <c r="B35" s="80"/>
      <c r="C35" s="71"/>
      <c r="D35" s="37" t="s">
        <v>17</v>
      </c>
      <c r="E35" s="36"/>
      <c r="F35" s="35"/>
      <c r="G35" s="46"/>
      <c r="H35" s="33">
        <f>H34</f>
        <v>20160</v>
      </c>
      <c r="I35" s="32"/>
      <c r="J35" s="32">
        <f>J34</f>
        <v>83318659.200000003</v>
      </c>
    </row>
    <row r="36" spans="1:10" ht="15" customHeight="1" x14ac:dyDescent="0.25">
      <c r="A36" s="81"/>
      <c r="B36" s="81"/>
      <c r="C36" s="72"/>
      <c r="D36" s="31" t="s">
        <v>7</v>
      </c>
      <c r="E36" s="30"/>
      <c r="F36" s="29"/>
      <c r="G36" s="28"/>
      <c r="H36" s="27">
        <f>H35</f>
        <v>20160</v>
      </c>
      <c r="I36" s="26"/>
      <c r="J36" s="26">
        <f>J35</f>
        <v>83318659.200000003</v>
      </c>
    </row>
    <row r="37" spans="1:10" ht="15.75" customHeight="1" x14ac:dyDescent="0.25">
      <c r="A37" s="79">
        <v>4</v>
      </c>
      <c r="B37" s="79">
        <v>430357</v>
      </c>
      <c r="C37" s="70" t="s">
        <v>16</v>
      </c>
      <c r="D37" s="73" t="s">
        <v>15</v>
      </c>
      <c r="E37" s="45" t="s">
        <v>14</v>
      </c>
      <c r="F37" s="44" t="s">
        <v>13</v>
      </c>
      <c r="G37" s="43" t="s">
        <v>12</v>
      </c>
      <c r="H37" s="39">
        <v>101</v>
      </c>
      <c r="I37" s="38">
        <v>4132.87</v>
      </c>
      <c r="J37" s="38">
        <f>H37*I37</f>
        <v>417419.87</v>
      </c>
    </row>
    <row r="38" spans="1:10" ht="15" customHeight="1" x14ac:dyDescent="0.25">
      <c r="A38" s="80"/>
      <c r="B38" s="80"/>
      <c r="C38" s="71"/>
      <c r="D38" s="74"/>
      <c r="E38" s="42" t="s">
        <v>11</v>
      </c>
      <c r="F38" s="41" t="s">
        <v>10</v>
      </c>
      <c r="G38" s="40" t="s">
        <v>9</v>
      </c>
      <c r="H38" s="39">
        <v>3</v>
      </c>
      <c r="I38" s="38">
        <v>22476.9</v>
      </c>
      <c r="J38" s="38">
        <f>H38*I38</f>
        <v>67430.700000000012</v>
      </c>
    </row>
    <row r="39" spans="1:10" ht="15" customHeight="1" x14ac:dyDescent="0.25">
      <c r="A39" s="80"/>
      <c r="B39" s="80"/>
      <c r="C39" s="71"/>
      <c r="D39" s="37" t="s">
        <v>8</v>
      </c>
      <c r="E39" s="36"/>
      <c r="F39" s="35"/>
      <c r="G39" s="34"/>
      <c r="H39" s="33">
        <f>SUM(H37:H38)</f>
        <v>104</v>
      </c>
      <c r="I39" s="32"/>
      <c r="J39" s="32">
        <f>SUM(J37:J38)</f>
        <v>484850.57</v>
      </c>
    </row>
    <row r="40" spans="1:10" ht="15" customHeight="1" x14ac:dyDescent="0.25">
      <c r="A40" s="81"/>
      <c r="B40" s="81"/>
      <c r="C40" s="72"/>
      <c r="D40" s="31" t="s">
        <v>7</v>
      </c>
      <c r="E40" s="30"/>
      <c r="F40" s="29"/>
      <c r="G40" s="28"/>
      <c r="H40" s="27">
        <f>H39</f>
        <v>104</v>
      </c>
      <c r="I40" s="26"/>
      <c r="J40" s="26">
        <f>J39</f>
        <v>484850.57</v>
      </c>
    </row>
    <row r="41" spans="1:10" s="3" customFormat="1" ht="15" customHeight="1" x14ac:dyDescent="0.25">
      <c r="A41" s="79">
        <v>5</v>
      </c>
      <c r="B41" s="79">
        <v>430336</v>
      </c>
      <c r="C41" s="70" t="s">
        <v>51</v>
      </c>
      <c r="D41" s="45" t="s">
        <v>15</v>
      </c>
      <c r="E41" s="60" t="s">
        <v>52</v>
      </c>
      <c r="F41" s="61" t="s">
        <v>53</v>
      </c>
      <c r="G41" s="62" t="s">
        <v>12</v>
      </c>
      <c r="H41" s="39">
        <v>20</v>
      </c>
      <c r="I41" s="63">
        <v>10863.55</v>
      </c>
      <c r="J41" s="38">
        <f>H41*I41</f>
        <v>217271</v>
      </c>
    </row>
    <row r="42" spans="1:10" s="3" customFormat="1" ht="15" customHeight="1" x14ac:dyDescent="0.25">
      <c r="A42" s="80"/>
      <c r="B42" s="80"/>
      <c r="C42" s="71"/>
      <c r="D42" s="37" t="s">
        <v>8</v>
      </c>
      <c r="E42" s="36"/>
      <c r="F42" s="35"/>
      <c r="G42" s="46"/>
      <c r="H42" s="33">
        <f>H41</f>
        <v>20</v>
      </c>
      <c r="I42" s="32"/>
      <c r="J42" s="32">
        <f>J41</f>
        <v>217271</v>
      </c>
    </row>
    <row r="43" spans="1:10" s="3" customFormat="1" ht="15" customHeight="1" x14ac:dyDescent="0.25">
      <c r="A43" s="81"/>
      <c r="B43" s="81"/>
      <c r="C43" s="72"/>
      <c r="D43" s="31" t="s">
        <v>7</v>
      </c>
      <c r="E43" s="30"/>
      <c r="F43" s="29"/>
      <c r="G43" s="28"/>
      <c r="H43" s="27">
        <f>H42</f>
        <v>20</v>
      </c>
      <c r="I43" s="26"/>
      <c r="J43" s="26">
        <f>J42</f>
        <v>217271</v>
      </c>
    </row>
    <row r="44" spans="1:10" s="3" customFormat="1" ht="15.75" x14ac:dyDescent="0.25">
      <c r="A44" s="76" t="s">
        <v>6</v>
      </c>
      <c r="B44" s="77"/>
      <c r="C44" s="78"/>
      <c r="D44" s="78"/>
      <c r="E44" s="78"/>
      <c r="F44" s="78"/>
      <c r="G44" s="78"/>
      <c r="H44" s="25">
        <f>H26+H33+H36+H40+H43</f>
        <v>75469</v>
      </c>
      <c r="I44" s="24"/>
      <c r="J44" s="24">
        <f>J26+J33+J36+J40+J43</f>
        <v>308044224.45999998</v>
      </c>
    </row>
    <row r="46" spans="1:10" s="14" customFormat="1" ht="15.75" hidden="1" outlineLevel="1" x14ac:dyDescent="0.25">
      <c r="C46" s="19"/>
      <c r="G46" s="23"/>
      <c r="H46" s="22" t="s">
        <v>5</v>
      </c>
      <c r="I46" s="21"/>
      <c r="J46" s="20" t="s">
        <v>4</v>
      </c>
    </row>
    <row r="47" spans="1:10" s="14" customFormat="1" ht="47.25" hidden="1" outlineLevel="1" x14ac:dyDescent="0.25">
      <c r="C47" s="19"/>
      <c r="G47" s="18" t="s">
        <v>3</v>
      </c>
      <c r="H47" s="17">
        <f>H48+H49+H50</f>
        <v>75469</v>
      </c>
      <c r="I47" s="16"/>
      <c r="J47" s="15">
        <f>J48+J49+J50</f>
        <v>308044224.46000004</v>
      </c>
    </row>
    <row r="48" spans="1:10" s="3" customFormat="1" ht="15.75" hidden="1" outlineLevel="1" x14ac:dyDescent="0.25">
      <c r="C48" s="5"/>
      <c r="G48" s="13" t="s">
        <v>2</v>
      </c>
      <c r="H48" s="12">
        <f>H18+H30+H39+H42</f>
        <v>2439</v>
      </c>
      <c r="I48" s="11"/>
      <c r="J48" s="10">
        <f>J18+J30+J39+J42</f>
        <v>10200841.720000001</v>
      </c>
    </row>
    <row r="49" spans="3:10" s="3" customFormat="1" ht="15.75" hidden="1" outlineLevel="1" x14ac:dyDescent="0.25">
      <c r="C49" s="5"/>
      <c r="G49" s="13" t="s">
        <v>1</v>
      </c>
      <c r="H49" s="12">
        <f>H20</f>
        <v>29000</v>
      </c>
      <c r="I49" s="11"/>
      <c r="J49" s="10">
        <f>J20</f>
        <v>119853230</v>
      </c>
    </row>
    <row r="50" spans="3:10" s="3" customFormat="1" ht="15.75" hidden="1" outlineLevel="1" x14ac:dyDescent="0.25">
      <c r="C50" s="5"/>
      <c r="G50" s="9" t="s">
        <v>0</v>
      </c>
      <c r="H50" s="8">
        <f>H25+H32+H35</f>
        <v>44030</v>
      </c>
      <c r="I50" s="7"/>
      <c r="J50" s="6">
        <f>J25+J32+J35</f>
        <v>177990152.74000001</v>
      </c>
    </row>
    <row r="51" spans="3:10" s="3" customFormat="1" ht="15.75" collapsed="1" x14ac:dyDescent="0.25">
      <c r="C51" s="5"/>
      <c r="H51" s="5"/>
      <c r="I51" s="4"/>
    </row>
    <row r="52" spans="3:10" s="3" customFormat="1" ht="15.75" x14ac:dyDescent="0.25">
      <c r="C52" s="5"/>
      <c r="H52" s="5"/>
      <c r="I52" s="4"/>
    </row>
    <row r="55" spans="3:10" x14ac:dyDescent="0.25">
      <c r="H55" s="64"/>
      <c r="J55" s="65"/>
    </row>
  </sheetData>
  <autoFilter ref="A15:J44"/>
  <mergeCells count="21">
    <mergeCell ref="D37:D38"/>
    <mergeCell ref="A44:G44"/>
    <mergeCell ref="A27:A33"/>
    <mergeCell ref="B27:B33"/>
    <mergeCell ref="C27:C33"/>
    <mergeCell ref="D27:D29"/>
    <mergeCell ref="A34:A36"/>
    <mergeCell ref="A41:A43"/>
    <mergeCell ref="B41:B43"/>
    <mergeCell ref="C41:C43"/>
    <mergeCell ref="B34:B36"/>
    <mergeCell ref="C34:C36"/>
    <mergeCell ref="A37:A40"/>
    <mergeCell ref="B37:B40"/>
    <mergeCell ref="C37:C40"/>
    <mergeCell ref="B13:J13"/>
    <mergeCell ref="A16:A26"/>
    <mergeCell ref="B16:B26"/>
    <mergeCell ref="C16:C26"/>
    <mergeCell ref="D16:D17"/>
    <mergeCell ref="D21:D24"/>
  </mergeCells>
  <pageMargins left="0.46" right="0.39370078740157483" top="0.98425196850393704" bottom="0.19685039370078741" header="0" footer="0"/>
  <pageSetup paperSize="9"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Диализ 2020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Кротова Дарья Евгеньевна</cp:lastModifiedBy>
  <cp:lastPrinted>2020-03-23T13:05:06Z</cp:lastPrinted>
  <dcterms:created xsi:type="dcterms:W3CDTF">2020-03-23T11:21:04Z</dcterms:created>
  <dcterms:modified xsi:type="dcterms:W3CDTF">2020-05-29T11:07:22Z</dcterms:modified>
</cp:coreProperties>
</file>